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20" windowWidth="19440" windowHeight="934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D119" i="1" l="1"/>
  <c r="E119" i="1"/>
  <c r="C119" i="1"/>
  <c r="D98" i="1"/>
  <c r="E98" i="1"/>
  <c r="C98" i="1"/>
  <c r="E94" i="1"/>
  <c r="D94" i="1"/>
  <c r="D93" i="1" s="1"/>
  <c r="C94" i="1"/>
  <c r="D13" i="1"/>
  <c r="D6" i="1" s="1"/>
  <c r="E13" i="1"/>
  <c r="E6" i="1" s="1"/>
  <c r="C13" i="1"/>
  <c r="C6" i="1" s="1"/>
  <c r="D138" i="1"/>
  <c r="E138" i="1"/>
  <c r="C138" i="1"/>
  <c r="D123" i="1"/>
  <c r="E123" i="1"/>
  <c r="C123" i="1"/>
  <c r="E93" i="1" l="1"/>
  <c r="E150" i="1" s="1"/>
  <c r="C93" i="1"/>
  <c r="C150" i="1" s="1"/>
  <c r="D150" i="1"/>
</calcChain>
</file>

<file path=xl/sharedStrings.xml><?xml version="1.0" encoding="utf-8"?>
<sst xmlns="http://schemas.openxmlformats.org/spreadsheetml/2006/main" count="179" uniqueCount="175">
  <si>
    <t>Код</t>
  </si>
  <si>
    <t>Показник</t>
  </si>
  <si>
    <t>Затверджений план на рік</t>
  </si>
  <si>
    <t>План на рік з урахуванням змін</t>
  </si>
  <si>
    <t>Касові видатки за вказаний період</t>
  </si>
  <si>
    <t>01</t>
  </si>
  <si>
    <t>Міська рада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</si>
  <si>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</si>
  <si>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</si>
  <si>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2111</t>
  </si>
  <si>
    <t>Первинна медична допомога населенню, що надається центрами первинної медичної (медико-санітарної) допомоги</t>
  </si>
  <si>
    <t>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</si>
  <si>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</si>
  <si>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4030</t>
  </si>
  <si>
    <t>Забезпечення діяльності бібліотек</t>
  </si>
  <si>
    <t>4060</t>
  </si>
  <si>
    <t>Забезпечення діяльності палаців i будинків культури, клубів, центрів дозвілля та iнших клубних закладів</t>
  </si>
  <si>
    <t>6011</t>
  </si>
  <si>
    <t>Експлуатація та технічне обслуговування житлового фонду</t>
  </si>
  <si>
    <t>6013</t>
  </si>
  <si>
    <t>Забезпечення діяльності водопровідно-каналізаційного господарства</t>
  </si>
  <si>
    <t>6030</t>
  </si>
  <si>
    <t>Організація благоустрою населених пунктів</t>
  </si>
  <si>
    <t>7361</t>
  </si>
  <si>
    <t>Співфінансування інвестиційних проектів, що реалізуються за рахунок коштів державного фонду регіонального розвитку</t>
  </si>
  <si>
    <t>7363</t>
  </si>
  <si>
    <t>Виконання інвестиційних проектів в рамках здійснення заходів щодо соціально-економічного розвитку окремих територій</t>
  </si>
  <si>
    <t>7367</t>
  </si>
  <si>
    <t>Виконання інвестиційних проектів в рамках реалізації заходів, спрямованих на розвиток системи охорони здоров`я у сільській місцевості</t>
  </si>
  <si>
    <t>7370</t>
  </si>
  <si>
    <t>Реалізація інших заходів щодо соціально-економічного розвитку територій</t>
  </si>
  <si>
    <t>7670</t>
  </si>
  <si>
    <t>Внески до статутного капіталу суб`єктів господарювання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</si>
  <si>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</si>
  <si>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</si>
  <si>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06</t>
  </si>
  <si>
    <t>Орган з питань освіти і науки</t>
  </si>
  <si>
    <t>1010</t>
  </si>
  <si>
    <t>Надання дошкільної освіти</t>
  </si>
  <si>
    <t>1020</t>
  </si>
  <si>
    <t>Надання загальної середньої освіти загальноосвітніми навчальними закладами ( в т. ч. школою-дитячим садком, інтернатом при школі), спеціалізованими школами, ліцеями, гімназіями, колегіумами</t>
  </si>
  <si>
    <t>1090</t>
  </si>
  <si>
    <t>Надання позашкільної освіти позашкільними закладами освіти, заходи із позашкільної роботи з дітьми</t>
  </si>
  <si>
    <t>1100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</si>
  <si>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</si>
  <si>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1161</t>
  </si>
  <si>
    <t>Забезпечення діяльності інших закладів у сфері освіти</t>
  </si>
  <si>
    <t>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</si>
  <si>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</si>
  <si>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 xml:space="preserve"> </t>
  </si>
  <si>
    <t xml:space="preserve">Усього </t>
  </si>
  <si>
    <t>Аналіз фінансування видатків бюджету розвитку установ за 11 місяців  2018 року</t>
  </si>
  <si>
    <t>тис.грн.</t>
  </si>
  <si>
    <t>Придбання комп`ютерної техніки</t>
  </si>
  <si>
    <t>Облаштування вузлів обліку природного газу в 5 старостатах громади засобами дистанційної передачі даних</t>
  </si>
  <si>
    <t>Співфінансування закупівлі обладнання в мобільний ЦНАП згідно напрямку Програми "U-LEAD з Європою"щодо покращення якості надання  адміністративних послуг для населення</t>
  </si>
  <si>
    <t>Виготовлення проектно-кошторисної документації на капітальний ремонт та виготовлення енергетичного паспорта будівлі старостату в с.Велика Побійна</t>
  </si>
  <si>
    <t>Капітальний ремонт адміністративної будівлі за адресою  вул. І.Франка с.Велика Побійна ( за рахунок  субвенції з державного бюджету на формування інфраструктури ОТГ)</t>
  </si>
  <si>
    <t>Облаштування вузлів обліку природного газу в 9 закладах Центру ПМСД засобами дистанційної передачі даних</t>
  </si>
  <si>
    <t xml:space="preserve">Придбання персональних компютерів для лікарів АЗПМС </t>
  </si>
  <si>
    <t>Капітальний ремонт частини приміщення основного лікувального корпусу по вул. Горького,7 м. Дунаївці</t>
  </si>
  <si>
    <t>Облаштування приміщення для проведення процедури гемодіалізу</t>
  </si>
  <si>
    <t>Виготовлення проектно-кошторисної документації на капітальний ремонт приміщення Миньковецької амбулаторії та проведення експертизи ПКД</t>
  </si>
  <si>
    <t xml:space="preserve">Придбання бігової доріжки (за власні надходження) </t>
  </si>
  <si>
    <t xml:space="preserve">Придбання фотонної матриці (за власні надходження) </t>
  </si>
  <si>
    <t xml:space="preserve">Придбання проектора </t>
  </si>
  <si>
    <t>Придбання звукопідсилювальних колонок( кошти Громадського бюджету)</t>
  </si>
  <si>
    <t xml:space="preserve">Придбання  баяна (за власні надходження) </t>
  </si>
  <si>
    <t xml:space="preserve">придбання сценічних костюмів  (за власні надходження) </t>
  </si>
  <si>
    <t xml:space="preserve">Виготовлення проектно-кошторисної  документація на  капітальний ремонт СБК с. Чаньків </t>
  </si>
  <si>
    <t>Виготовлення проектно-кошторисної  документація на  капітальний ремонт СБК с. Голозубинці</t>
  </si>
  <si>
    <t>Капітальний ремонт СБК с.Чаньків ( за рахунок  субвенції з державного бюджету  на формування інфраструктури ОТГ)</t>
  </si>
  <si>
    <t>Капітальний ремонт СБК с.Голозубинці ( за рахунок  субвенції з державного бюджету  на формування інфраструктури ОТГ)</t>
  </si>
  <si>
    <t>Встановлення вікон в підїздах та коридорах житлових будинків по вул. Київська,2б; Шевченка,88, Шевченка,92,Шевченка,92а, Хлібопекарська,2б</t>
  </si>
  <si>
    <t>Завершення капітального ремонту фасаду житлового будинку по вул.Шевченка 53</t>
  </si>
  <si>
    <t>Оплата робіт по прокладанню ділянки газопроводу до будинку по вул.Київська,10м.Дунаївці</t>
  </si>
  <si>
    <t>Корегування ПКД проекту "Будівництво вуличних водопроводів по вул.Сагайдачного,Гонти,Богуна, в м.Дунаївці"</t>
  </si>
  <si>
    <t>Виготовлення ПКД "Будівництво вуличної розподільчої водопровідної мережі по вул.Гагаріна,Варшавській, Галицькій с.Заставля"</t>
  </si>
  <si>
    <t>Капітальний ремонт ділянки водопроводу від "Приватбанку"до вул.Красінських м.Дунаївці</t>
  </si>
  <si>
    <t xml:space="preserve">Експертиза проекту "Капітальний ремонт КНС 6 та мереж каналізації на територіїКУ Дунаєвецької районної лікарні по вул.Горького7 в м.Дунаївці"  </t>
  </si>
  <si>
    <t>Виготовлення проектно-кошторисної документації на реконструкцію ділянки напірного колектора від КНС2 по пров.Партизанському, вул.Робочій, вул.Шевченка до перехрестя з вул.Гагаріна м.Дунаївці</t>
  </si>
  <si>
    <t>Реконструкція місцевої водопровідної мережі по вул.А.Ремарчука,вул.Л.Українки,пров.Л.Українки,вул.О.Войцехівської, вул.Гагаріна, вул.Миру, вул.Я.Мудрого, вул.Садовій в с.Залісці (за рахунок коштів субвенції з державного бюджету на формування інфраструктури ОТГ)</t>
  </si>
  <si>
    <t xml:space="preserve">Виготовлення проектно-кошторисної документації на реконструкцію вуличних водопровідних мереж в м.Дунаївці протяжністю 10 км.  </t>
  </si>
  <si>
    <t>Реконструкція місцевої водопровідної мережі по вул.Спортивній ,вул.Б.Хмельницького,вул.Березіна, вул.Визволителів в м.Дунаївці, вул.Червоноармійській в с.Лисець Дунаєвецького району (за рахунок  коштів субвенції з державного бюджету на формування інфраструктури ОТГ)</t>
  </si>
  <si>
    <t>Придбання цембрин для громадських криниць</t>
  </si>
  <si>
    <t>Придбання автобусних зупинок</t>
  </si>
  <si>
    <t>Облаштування двох автобусних зупинок</t>
  </si>
  <si>
    <t>Реалізація проектів-переможців за рахунок коштів  Громадського бюджету:1)"Встановлення ігрових атракціонів та лавочок на дитячому майданчику по вул.Київська, 24-26 в м.Дунаївці"-40,0тис.грн;
2)"Дитячий ігровий майданчик «Дитяча мрія» в м.Дунаївці, пров.Декоративний, 1а" -27,0тис.грн;
3) "Парк мрії – об лаштована зона відпочинку для дітей та молоді в с.Рахнівка" -24,5 тис.грн;
4) "Дитячий спортивно-ігровий майданчик «Грайландія» в с.Залісці"-42,4 тис.грн;
5) "Дитячий спортивно-ігровий майданчик «Промінь» в с.Чаньків" - 46,0 тис.грн;
6) «Дитячі вуличні майданчики в селах Сивороги та Соснівка»- 49,0 тис.грн;</t>
  </si>
  <si>
    <t>Виготовлення ПКД на капітальний ремонт  тротуару по вул.1Травня між м.Дунаївці та с.Заставля</t>
  </si>
  <si>
    <t xml:space="preserve">Виготовлення ПКД на капітальний ремонт системи зовнішнього електричного освітлення центральних вулиць населених пунктів ОТГ </t>
  </si>
  <si>
    <t>Капітальний ремонт тротуару  по вул.Героїв АТО м.Дунаївці</t>
  </si>
  <si>
    <t>Капітальний ремонт  тротуару по вул.Ф.Лендера м.Дунаївці</t>
  </si>
  <si>
    <t>Капітальний ремонт системи зовнішнього електричного освітлення центральних вулиць населених пунктів ОТГ( за рахунок коштів субвенції з державного бюджету на формування інфраструктури ОТГ)</t>
  </si>
  <si>
    <t>Капітальний ремонт  тротуару по вул.1Травня між м.Дунаївці та с.Заставля (за рахунок коштів субвенції з державного бюджету на формування інфраструктури ОТГ )</t>
  </si>
  <si>
    <t>Коригування ПКД "Капітальний ремонт тротуару по вул.1Травня,від вул.Спортивна до  вул.Базарна  в м.Дунаївці"</t>
  </si>
  <si>
    <t>Коригування ПКД "Капітальний ремонт тротуару по вул.Ф Лендера в м.Дунаївці"</t>
  </si>
  <si>
    <t>Проведення експертизи ПКД на капітальний ремонт тротуару по вул.Могилівській в м.Дунаївці</t>
  </si>
  <si>
    <t>Оплата коригування ПКД "Капітальний ремонт тротуару по вул.Могилівськійм.Дунаївці"</t>
  </si>
  <si>
    <t>Придбання залізобетонних труб для облаштування переїздів</t>
  </si>
  <si>
    <t>7350</t>
  </si>
  <si>
    <t>Розроблення схем планування та забудови територій (містобудівної документації)</t>
  </si>
  <si>
    <t>Оплата послуг з проведення  експертизи проекту  містобудівної документації "Внесення  змін до генерального плану м.Дунаївці"</t>
  </si>
  <si>
    <t>Коригування проекту внесення змін до генерального плану м.Дунаївці відповідно до розробленого історико-архітектурного опорного плану</t>
  </si>
  <si>
    <t>Виготовлення топографічної основи та детального плану для будівництва за рахунок коштів субвенції з державного бюджету амбулаторії ЗПСМ в с.Рахнівка</t>
  </si>
  <si>
    <t>Розроблення містобудівної документації (генеральних планів та планів зонування  території населених пунктів ОТГ)( за рахунок коштів субвенції з державного бюджету на формування інфраструктури ОТГ )</t>
  </si>
  <si>
    <t>Виготовлення генеральних планів та планів зонування сіл В.Жванчик, Лисець, Дем`янківці ,Городиська</t>
  </si>
  <si>
    <t>Коригування ПКД на  реконструкцію очисних споруд та напірного колектора( ІІ черга)</t>
  </si>
  <si>
    <t>Співфінансування  реконструкції очисних споруд та напірного колектора( ІІ черга)</t>
  </si>
  <si>
    <t>Співфінансування проекту будівництва Рахнівської амбулаторії загальної практики сімейної медицини по вул.Шкільній</t>
  </si>
  <si>
    <t>Витрати на співфінансування придбання автомобіля для сільської медицини</t>
  </si>
  <si>
    <t>Придбання 2 конвеєрів під барабанний сепаратор на сортувальну лінію твердих побутових відходів</t>
  </si>
  <si>
    <t>Коригування ПКД на реконструкцію адміністративної будівлі під дошкільний навчальний заклад в с.Гірчична</t>
  </si>
  <si>
    <t>7650</t>
  </si>
  <si>
    <t>Проведення експертної грошової оцінки земельної ділянки чи права на неї</t>
  </si>
  <si>
    <t>оплата експертних грошових оцінок  земельних ділянок , які відчуджуються( за рахунок авансових внесків від продажу земельних ділянок)</t>
  </si>
  <si>
    <t>Поповнення статутного капіталу КП теплових мереж на придбання котлів для котелень, які обслуговують Мушкутинецьку ЗОШ та ДНЗ №5 в м.Дунаївці</t>
  </si>
  <si>
    <t>Придбання камер для здійснення відеоспостереження в місті згідно  Програми профілактики правопорушень та боротьби зі злочинністю на території Дунаєвецької міської ради на 2016-2020 роки</t>
  </si>
  <si>
    <t>Придбання шафи духової  (спонсорська допомога)</t>
  </si>
  <si>
    <t>Придбання насоса для ДНЗ №1</t>
  </si>
  <si>
    <t>Виготовлення проектно-кошторисної документації та проходження експертизи модульної газової теплогенераторної для опалення ДНЗ№1 м.Дунаївці</t>
  </si>
  <si>
    <t>Придбання акустичної системи (спонсорська допомога)</t>
  </si>
  <si>
    <t>Придбання пульта озвучення для Миньковецької ЗОШ</t>
  </si>
  <si>
    <t xml:space="preserve">Закупівля сучасних меблів для початкових класів нової української школи (субвенція на "Нову українську школу") </t>
  </si>
  <si>
    <t xml:space="preserve">Закупівля дидактичних матеріалів для учнів початкових класів  (субвенція на "Нову українську школу") </t>
  </si>
  <si>
    <t xml:space="preserve">Закупівля комп`ютерного обладнання відповідного мультимедійного контенту для початкових класів нової української школи (субвенція на "Нову українську школу") </t>
  </si>
  <si>
    <t xml:space="preserve">Придбання кабінетів математики  (за рахунок залишку коштів освітньої субвенції з державного бюджету міському бюджету) </t>
  </si>
  <si>
    <t>Облаштування вузлів обліку природного газу в 6 школах засобами дистанційної передачі даних</t>
  </si>
  <si>
    <t xml:space="preserve">Оснащення закладів загальної середньої освіти з поглибленим профільним вивченням природничих та математичних предметів та опорних шкіл (Дунаєвецької №3 та Іванковецької) засобами навчання, в тому числі кабінетами фізики, хімії, біології, географії, математики, мультимедійними засобами навчання (за рахунок залишків коштів освітньої  субвенції здержавного бюджету обласному бюджету) </t>
  </si>
  <si>
    <t xml:space="preserve">Придбання персонального комп`ютера/ноутбука та техніки для друкування, копіювання та ламінування для учнів 1 класів, які будуть функціонувати в 2018-2019 навчальних роках (за рахунок залишків коштів освітньої  субвенції здержавного бюджету обласному бюджету)  </t>
  </si>
  <si>
    <t xml:space="preserve">Придбання кабінетів природничо-математичного циклу для загальноосвітніх шкіл громади  (за рахунок залишків коштів освітньої субвенції з державного бюджету обласному бюджету) </t>
  </si>
  <si>
    <t>Реалізація проекту "Спортивно-ігровий майданчик на території школи №4 в м.Дунаївці"за рахунок коштів Громадського бюджету</t>
  </si>
  <si>
    <t xml:space="preserve">Закупівля тренажерів ЗОШ №3(за рахунок залишків коштів освітньої  субвенції здержавного бюджету обласному бюджету) </t>
  </si>
  <si>
    <t xml:space="preserve">Закупівля спортивного інвентаря(за рахунок залишків коштів освітньої  субвенції з державного бюджету обласному бюджету) </t>
  </si>
  <si>
    <t>Проведення капітального ремонту  частини ненавчальних приміщень Великопобіянської ЗОШ для переведення в приміщення школи дитячого садочка</t>
  </si>
  <si>
    <t>Виготовлення проектно-кошторисної документаціїна капітальний ремонт ненавчальних приміщень Великопобіянської ЗОШ</t>
  </si>
  <si>
    <t>Проведення експертизи ПКД на реконструкцію спортивного майданчика під футбольне поле з ігровим майданчиком та ігровими доріжками ЗОШ І-ІІІ ст. №4</t>
  </si>
  <si>
    <t xml:space="preserve">Придбання взуття та костюмів для учасниць гуртка </t>
  </si>
  <si>
    <t>Реалізація проекту "Зелений острів в м.Дунаївці (станція юних натуралістів)" за рахунок коштів Громадського бюджету</t>
  </si>
  <si>
    <t>Облаштування  засобом дистанційної передачі даних обліку спожитого природного газу приміщення "Станції юних натуралістів"</t>
  </si>
  <si>
    <t xml:space="preserve">Придбання костюмів українських (за власні надходження) </t>
  </si>
  <si>
    <t xml:space="preserve">Придбання книг для бібліотечного фонду (за власні надходження) </t>
  </si>
  <si>
    <t>Придбання фортепіано (власні надходження)</t>
  </si>
  <si>
    <t>Придбання ПК (ноутбука)(власні надходження)</t>
  </si>
  <si>
    <t xml:space="preserve">Придбання баяна (за власні надходження) </t>
  </si>
  <si>
    <t>Придбання труби (власні надходження)</t>
  </si>
  <si>
    <t>Придбання саксофона (власні надходження)</t>
  </si>
  <si>
    <t xml:space="preserve">Придбання ксилофона (за власні надходження) </t>
  </si>
  <si>
    <t xml:space="preserve">Придбання акустичної системи (за власні надходження) </t>
  </si>
  <si>
    <t>Придбання багатофункціонального пристрою Canon (власні надходження)</t>
  </si>
  <si>
    <t xml:space="preserve">Оснащення кабінетів інклюзивно- ресурсного центру (за рахунок залишків коштів освітньої  субвенції здержавного бюджету обласному бюджету) </t>
  </si>
  <si>
    <t>Придбання електронного табло для спорткомплексу</t>
  </si>
  <si>
    <t>Придбання спортивного обладнання  по проекту "Фізкультура та спорт - запорука здоровя людей. Тренажерний зал в с.Велика Побійна" (за рахунок коштів Громадського бюджету)</t>
  </si>
  <si>
    <t xml:space="preserve">Придбання акустичних систем (за власні надходження) </t>
  </si>
  <si>
    <t xml:space="preserve">Співфінансування будівництва футбольного поля с.В.Жванчик </t>
  </si>
  <si>
    <t xml:space="preserve">Співфінансування будівництва  футбольного поля с.Іванківці </t>
  </si>
  <si>
    <t xml:space="preserve">Cпівфінансування капітального ремонту будівлі НВК ЗОШ 1-3 ст.-гімназії (утеплення фасадів та горищного перекриття) </t>
  </si>
  <si>
    <t xml:space="preserve">Придбання акордеона (за власні надходження) </t>
  </si>
  <si>
    <t xml:space="preserve">Придбання ударної установки YAMAHA DTX (за власні надходження) </t>
  </si>
  <si>
    <t>Придбання бігової доріжки та стійки універсальної с.Іванківці (за рахунок коштів Громадського бюджету )</t>
  </si>
  <si>
    <t>Оплата топографічних зйомок вуличних водопровідних мереж в м.Дунаївці</t>
  </si>
  <si>
    <t>Оплата топографічних зйомок ділянки напірного  каналізаційного колектора по пров.Партизанському,вул.Робочій,вул.Шевченка м.Дунаївці від КНС2 до перехрестя  з вул.Гагаріна  з улаштуванням нового гасильного колодязя і проведення реконструкції КНС2</t>
  </si>
  <si>
    <t xml:space="preserve">Придбання компюторного обладнання  (за рахунок залишку коштів освітньої субвенції 2017 р з державного бюджету міському бюджету) </t>
  </si>
  <si>
    <t>Компютерне обладнання (за рахунок залишків коштів освітньої субвенції з державного бюджету місцевому бюджету)</t>
  </si>
  <si>
    <t xml:space="preserve">Придбання шаф для  зберігання засобів навчання  в новій українській школі (співфінансування м/б  до субвенції на "Нову українську школу") </t>
  </si>
  <si>
    <t xml:space="preserve">Співфінансування будівництва спортивних майданчиків для   Миньковецької ЗОШ 1-3 ст.  (за рахунок залишків коштів освітньої субвенції з державного бюджету міському бюджету) </t>
  </si>
  <si>
    <t>Проведення експертизи ПКД "Реконструкція очисних споруд та напірного колектора м.Дунаївці (ІІ черга - напірний колектор,піскоуловлювачі, каналізаційна насосна станція)"коригування</t>
  </si>
  <si>
    <t>Проведення експертизи проектно-кошторисної документації (стадія РП) на «Капітальний ремонт вуличного освітлення по вул.Нова, вул.Тімірязєва, вул.Зелена, вул.Комарова, вул.Подільська, вул.Чорвона, вул.Відродження, вул..Молодіжна в м.Дунаївці Хмельницької</t>
  </si>
  <si>
    <t xml:space="preserve">Виготовлення проектно-кошторисної документації (стадія РП) на «Капітальний ремонт вуличного освітлення по вул.Нова, вул.Тімірязєва, вул.Зелена, вул.Комарова, вул.Подільська, вул.Чорвона, вул.Відродження, вул.Молодіжна в м.Дунаївці Хмельницької обл.) </t>
  </si>
  <si>
    <t xml:space="preserve">За рахунок коштів субвенції з державного бюджету на формування інфраструктури -капітальний ремонт  тротуару по вул.1Травня від вулиці Спортивна до вул.Базарна в м.Дунаївці </t>
  </si>
  <si>
    <t xml:space="preserve">Нерозподілений залишок коштів субвенції з державного бюджету на формування інфраструктури </t>
  </si>
  <si>
    <t>капітальний ремонт будівлі " Залісецького НВК ЗОШ 1-2 ст., ДНЗ" в с. Залісці (за рахунок коштів субвенції на соціально-економічний розвиток окремих територій)</t>
  </si>
  <si>
    <t>капітальний ремонт будівлі ДНЗ "Сонечно"  в с.Чаньків (за рахунок коштів субвенції на соціально-економічний розвиток окремих територій)</t>
  </si>
  <si>
    <t>Капітальний ремонт тротуару по вул. Могилівській м.Дунаївці Хмельницької області (коригування)(за рахунок коштів субвенції на соціально-економічний розвиток окремих територій)</t>
  </si>
  <si>
    <t>Капітальний ремонт вуличного освітлення по вул.Нова, вул.Тимірязєва, вул.Зелена, вул.Комарова, вул.Подільська, вул.Червона, вул.Віродження, вул.Молодіжна в м.Дунаївці Хмельницької області (за рахунок коштів субвенції на соціально-економічний розвиток окремих територій)</t>
  </si>
  <si>
    <t>Капітальний ремонт покриття вулиці Ватутіна в м.Дунаївці  Хмельницької області (коригування) (за рахунок коштів субвенції на соціально-економічний розвиток окремих територій)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</si>
</sst>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0.0"/>
    <numFmt numFmtId="165" formatCode="0.0"/>
    <numFmt numFmtId="166" formatCode="#,##0.0"/>
  </numFmts>
  <fonts count="6" x14ac:knownFonts="1">
    <font>
      <sz val="10"/>
      <color theme="1"/>
      <name val="Calibri"/>
      <family val="2"/>
      <charset val="204"/>
      <scheme val="minor"/>
    </font>
    <font>
      <b/>
      <sz val="10"/>
      <color indexed="8"/>
      <name val="Calibri"/>
      <family val="2"/>
      <charset val="204"/>
    </font>
    <font>
      <b/>
      <sz val="14"/>
      <color indexed="8"/>
      <name val="Calibri"/>
      <family val="2"/>
      <charset val="204"/>
    </font>
    <font>
      <b/>
      <sz val="10"/>
      <color indexed="8"/>
      <name val="Calibri"/>
      <family val="2"/>
      <charset val="204"/>
    </font>
    <font>
      <sz val="10"/>
      <name val="Calibri"/>
      <family val="2"/>
      <charset val="204"/>
    </font>
    <font>
      <sz val="8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quotePrefix="1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3" fillId="0" borderId="0" xfId="0" applyFont="1" applyAlignment="1">
      <alignment horizontal="right"/>
    </xf>
    <xf numFmtId="0" fontId="0" fillId="0" borderId="1" xfId="0" quotePrefix="1" applyFill="1" applyBorder="1" applyAlignment="1">
      <alignment vertical="center" wrapText="1"/>
    </xf>
    <xf numFmtId="164" fontId="0" fillId="0" borderId="1" xfId="0" applyNumberFormat="1" applyFill="1" applyBorder="1" applyAlignment="1">
      <alignment vertical="center" wrapText="1"/>
    </xf>
    <xf numFmtId="0" fontId="0" fillId="0" borderId="0" xfId="0" applyFill="1"/>
    <xf numFmtId="0" fontId="4" fillId="0" borderId="1" xfId="0" applyFont="1" applyFill="1" applyBorder="1" applyAlignment="1">
      <alignment vertical="center" wrapText="1"/>
    </xf>
    <xf numFmtId="164" fontId="1" fillId="2" borderId="1" xfId="0" applyNumberFormat="1" applyFont="1" applyFill="1" applyBorder="1" applyAlignment="1">
      <alignment vertical="center" wrapText="1"/>
    </xf>
    <xf numFmtId="0" fontId="0" fillId="3" borderId="1" xfId="0" quotePrefix="1" applyFill="1" applyBorder="1" applyAlignment="1">
      <alignment vertical="center" wrapText="1"/>
    </xf>
    <xf numFmtId="0" fontId="0" fillId="3" borderId="1" xfId="0" applyFill="1" applyBorder="1" applyAlignment="1">
      <alignment vertical="center" wrapText="1"/>
    </xf>
    <xf numFmtId="164" fontId="0" fillId="3" borderId="1" xfId="0" applyNumberFormat="1" applyFill="1" applyBorder="1" applyAlignment="1">
      <alignment vertical="center" wrapText="1"/>
    </xf>
    <xf numFmtId="0" fontId="0" fillId="3" borderId="0" xfId="0" applyFill="1"/>
    <xf numFmtId="0" fontId="4" fillId="3" borderId="1" xfId="0" applyFont="1" applyFill="1" applyBorder="1" applyAlignment="1">
      <alignment vertical="center" wrapText="1"/>
    </xf>
    <xf numFmtId="166" fontId="0" fillId="3" borderId="1" xfId="0" quotePrefix="1" applyNumberFormat="1" applyFont="1" applyFill="1" applyBorder="1" applyAlignment="1">
      <alignment vertical="center" wrapText="1"/>
    </xf>
    <xf numFmtId="164" fontId="0" fillId="3" borderId="1" xfId="0" applyNumberFormat="1" applyFont="1" applyFill="1" applyBorder="1" applyAlignment="1">
      <alignment vertical="center" wrapText="1"/>
    </xf>
    <xf numFmtId="166" fontId="0" fillId="3" borderId="0" xfId="0" applyNumberFormat="1" applyFont="1" applyFill="1"/>
    <xf numFmtId="164" fontId="4" fillId="3" borderId="1" xfId="0" applyNumberFormat="1" applyFont="1" applyFill="1" applyBorder="1" applyAlignment="1">
      <alignment vertical="center" wrapText="1"/>
    </xf>
    <xf numFmtId="166" fontId="0" fillId="3" borderId="1" xfId="0" applyNumberFormat="1" applyFont="1" applyFill="1" applyBorder="1" applyAlignment="1">
      <alignment vertical="center" wrapText="1"/>
    </xf>
    <xf numFmtId="0" fontId="4" fillId="3" borderId="1" xfId="0" quotePrefix="1" applyFont="1" applyFill="1" applyBorder="1" applyAlignment="1">
      <alignment vertical="center" wrapText="1"/>
    </xf>
    <xf numFmtId="0" fontId="4" fillId="3" borderId="0" xfId="0" applyFont="1" applyFill="1"/>
    <xf numFmtId="0" fontId="0" fillId="3" borderId="1" xfId="0" applyFill="1" applyBorder="1"/>
    <xf numFmtId="165" fontId="0" fillId="3" borderId="1" xfId="0" applyNumberFormat="1" applyFill="1" applyBorder="1" applyAlignment="1">
      <alignment vertical="center"/>
    </xf>
    <xf numFmtId="0" fontId="0" fillId="3" borderId="1" xfId="0" applyFill="1" applyBorder="1" applyAlignment="1">
      <alignment vertical="center"/>
    </xf>
    <xf numFmtId="0" fontId="0" fillId="3" borderId="1" xfId="0" applyFill="1" applyBorder="1" applyAlignment="1">
      <alignment wrapText="1"/>
    </xf>
    <xf numFmtId="166" fontId="0" fillId="3" borderId="1" xfId="0" applyNumberFormat="1" applyFill="1" applyBorder="1" applyAlignment="1">
      <alignment vertical="center" wrapText="1"/>
    </xf>
    <xf numFmtId="0" fontId="0" fillId="3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wrapText="1"/>
    </xf>
    <xf numFmtId="165" fontId="0" fillId="3" borderId="1" xfId="0" applyNumberFormat="1" applyFill="1" applyBorder="1"/>
    <xf numFmtId="0" fontId="0" fillId="4" borderId="1" xfId="0" quotePrefix="1" applyFill="1" applyBorder="1" applyAlignment="1">
      <alignment vertical="center" wrapText="1"/>
    </xf>
    <xf numFmtId="0" fontId="0" fillId="4" borderId="1" xfId="0" applyFill="1" applyBorder="1" applyAlignment="1">
      <alignment vertical="center" wrapText="1"/>
    </xf>
    <xf numFmtId="164" fontId="0" fillId="4" borderId="1" xfId="0" applyNumberFormat="1" applyFill="1" applyBorder="1" applyAlignment="1">
      <alignment vertical="center" wrapText="1"/>
    </xf>
    <xf numFmtId="0" fontId="0" fillId="4" borderId="0" xfId="0" applyFill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151"/>
  <sheetViews>
    <sheetView tabSelected="1" topLeftCell="A70" workbookViewId="0">
      <selection activeCell="C150" sqref="C150"/>
    </sheetView>
  </sheetViews>
  <sheetFormatPr defaultRowHeight="12.75" x14ac:dyDescent="0.2"/>
  <cols>
    <col min="1" max="1" width="10.7109375" customWidth="1"/>
    <col min="2" max="2" width="50.7109375" customWidth="1"/>
    <col min="3" max="5" width="15.7109375" customWidth="1"/>
  </cols>
  <sheetData>
    <row r="2" spans="1:5" ht="18.75" x14ac:dyDescent="0.3">
      <c r="A2" s="36" t="s">
        <v>51</v>
      </c>
      <c r="B2" s="37"/>
      <c r="C2" s="37"/>
      <c r="D2" s="37"/>
      <c r="E2" s="37"/>
    </row>
    <row r="3" spans="1:5" x14ac:dyDescent="0.2">
      <c r="A3" s="38"/>
      <c r="B3" s="38"/>
      <c r="C3" s="38"/>
      <c r="D3" s="38"/>
      <c r="E3" s="38"/>
    </row>
    <row r="4" spans="1:5" x14ac:dyDescent="0.2">
      <c r="E4" s="6" t="s">
        <v>52</v>
      </c>
    </row>
    <row r="5" spans="1:5" s="1" customFormat="1" ht="25.5" x14ac:dyDescent="0.2">
      <c r="A5" s="3" t="s">
        <v>0</v>
      </c>
      <c r="B5" s="3" t="s">
        <v>1</v>
      </c>
      <c r="C5" s="3" t="s">
        <v>2</v>
      </c>
      <c r="D5" s="3" t="s">
        <v>3</v>
      </c>
      <c r="E5" s="3" t="s">
        <v>4</v>
      </c>
    </row>
    <row r="6" spans="1:5" x14ac:dyDescent="0.2">
      <c r="A6" s="4" t="s">
        <v>5</v>
      </c>
      <c r="B6" s="5" t="s">
        <v>6</v>
      </c>
      <c r="C6" s="11">
        <f>C7+C13+C19+C22+C25+C32+C36+C47+C67+C73+C77+C81+C84+C87+C89+C91</f>
        <v>9</v>
      </c>
      <c r="D6" s="11">
        <f>D7+D13+D19+D22+D25+D32+D36+D47+D67+D73+D77+D81+D84+D87+D89+D91</f>
        <v>20280.078000000001</v>
      </c>
      <c r="E6" s="11">
        <f>E7+E13+E19+E22+E25+E32+E36+E47+E67+E73+E77+E81+E84+E87+E89+E91</f>
        <v>11526.974579999998</v>
      </c>
    </row>
    <row r="7" spans="1:5" ht="51" x14ac:dyDescent="0.2">
      <c r="A7" s="4" t="s">
        <v>7</v>
      </c>
      <c r="B7" s="5" t="s">
        <v>8</v>
      </c>
      <c r="C7" s="11">
        <v>0</v>
      </c>
      <c r="D7" s="11">
        <v>1686.548</v>
      </c>
      <c r="E7" s="11">
        <v>1406.6219399999998</v>
      </c>
    </row>
    <row r="8" spans="1:5" s="15" customFormat="1" x14ac:dyDescent="0.2">
      <c r="A8" s="12"/>
      <c r="B8" s="13" t="s">
        <v>53</v>
      </c>
      <c r="C8" s="14"/>
      <c r="D8" s="14">
        <v>35</v>
      </c>
      <c r="E8" s="14">
        <v>34.994999999999997</v>
      </c>
    </row>
    <row r="9" spans="1:5" s="15" customFormat="1" ht="31.5" customHeight="1" x14ac:dyDescent="0.2">
      <c r="A9" s="12"/>
      <c r="B9" s="13" t="s">
        <v>54</v>
      </c>
      <c r="C9" s="14"/>
      <c r="D9" s="14">
        <v>50</v>
      </c>
      <c r="E9" s="14"/>
    </row>
    <row r="10" spans="1:5" s="15" customFormat="1" ht="51" x14ac:dyDescent="0.2">
      <c r="A10" s="12"/>
      <c r="B10" s="13" t="s">
        <v>55</v>
      </c>
      <c r="C10" s="14"/>
      <c r="D10" s="14">
        <v>100</v>
      </c>
      <c r="E10" s="14"/>
    </row>
    <row r="11" spans="1:5" s="15" customFormat="1" ht="40.5" customHeight="1" x14ac:dyDescent="0.2">
      <c r="A11" s="12"/>
      <c r="B11" s="16" t="s">
        <v>56</v>
      </c>
      <c r="C11" s="14"/>
      <c r="D11" s="14">
        <v>37</v>
      </c>
      <c r="E11" s="14">
        <v>37</v>
      </c>
    </row>
    <row r="12" spans="1:5" s="15" customFormat="1" ht="40.5" customHeight="1" x14ac:dyDescent="0.2">
      <c r="A12" s="12"/>
      <c r="B12" s="16" t="s">
        <v>57</v>
      </c>
      <c r="C12" s="14"/>
      <c r="D12" s="14">
        <v>1464.548</v>
      </c>
      <c r="E12" s="14">
        <v>1334.6</v>
      </c>
    </row>
    <row r="13" spans="1:5" ht="38.25" x14ac:dyDescent="0.2">
      <c r="A13" s="4" t="s">
        <v>9</v>
      </c>
      <c r="B13" s="5" t="s">
        <v>10</v>
      </c>
      <c r="C13" s="11">
        <f>SUM(C14:C18)</f>
        <v>0</v>
      </c>
      <c r="D13" s="11">
        <f>SUM(D14:D18)</f>
        <v>2319.797</v>
      </c>
      <c r="E13" s="11">
        <f>SUM(E14:E18)</f>
        <v>1823.3904</v>
      </c>
    </row>
    <row r="14" spans="1:5" s="15" customFormat="1" ht="25.5" x14ac:dyDescent="0.2">
      <c r="A14" s="12"/>
      <c r="B14" s="13" t="s">
        <v>58</v>
      </c>
      <c r="C14" s="14"/>
      <c r="D14" s="14">
        <v>8.5</v>
      </c>
      <c r="E14" s="14">
        <v>8.5020000000000007</v>
      </c>
    </row>
    <row r="15" spans="1:5" s="15" customFormat="1" x14ac:dyDescent="0.2">
      <c r="A15" s="12"/>
      <c r="B15" s="16" t="s">
        <v>59</v>
      </c>
      <c r="C15" s="14"/>
      <c r="D15" s="14">
        <v>821.59699999999998</v>
      </c>
      <c r="E15" s="28">
        <v>821.59699999999998</v>
      </c>
    </row>
    <row r="16" spans="1:5" s="15" customFormat="1" ht="25.5" x14ac:dyDescent="0.2">
      <c r="A16" s="12"/>
      <c r="B16" s="13" t="s">
        <v>60</v>
      </c>
      <c r="C16" s="14"/>
      <c r="D16" s="14">
        <v>233.2</v>
      </c>
      <c r="E16" s="21">
        <v>4.9550000000000001</v>
      </c>
    </row>
    <row r="17" spans="1:5" s="15" customFormat="1" ht="25.5" x14ac:dyDescent="0.2">
      <c r="A17" s="12"/>
      <c r="B17" s="16" t="s">
        <v>61</v>
      </c>
      <c r="C17" s="14"/>
      <c r="D17" s="14">
        <v>1187.5</v>
      </c>
      <c r="E17" s="28">
        <v>921.30139999999994</v>
      </c>
    </row>
    <row r="18" spans="1:5" s="15" customFormat="1" ht="38.25" x14ac:dyDescent="0.2">
      <c r="A18" s="12"/>
      <c r="B18" s="29" t="s">
        <v>62</v>
      </c>
      <c r="C18" s="18"/>
      <c r="D18" s="18">
        <v>69</v>
      </c>
      <c r="E18" s="21">
        <v>67.034999999999997</v>
      </c>
    </row>
    <row r="19" spans="1:5" ht="51" x14ac:dyDescent="0.2">
      <c r="A19" s="4" t="s">
        <v>11</v>
      </c>
      <c r="B19" s="5" t="s">
        <v>12</v>
      </c>
      <c r="C19" s="11">
        <v>9</v>
      </c>
      <c r="D19" s="11">
        <v>41.7</v>
      </c>
      <c r="E19" s="11">
        <v>0</v>
      </c>
    </row>
    <row r="20" spans="1:5" s="15" customFormat="1" x14ac:dyDescent="0.2">
      <c r="A20" s="12"/>
      <c r="B20" s="13" t="s">
        <v>63</v>
      </c>
      <c r="C20" s="14">
        <v>9</v>
      </c>
      <c r="D20" s="14">
        <v>9</v>
      </c>
      <c r="E20" s="14"/>
    </row>
    <row r="21" spans="1:5" s="15" customFormat="1" x14ac:dyDescent="0.2">
      <c r="A21" s="12"/>
      <c r="B21" s="16" t="s">
        <v>64</v>
      </c>
      <c r="C21" s="14"/>
      <c r="D21" s="14">
        <v>32.700000000000003</v>
      </c>
      <c r="E21" s="14"/>
    </row>
    <row r="22" spans="1:5" x14ac:dyDescent="0.2">
      <c r="A22" s="4" t="s">
        <v>13</v>
      </c>
      <c r="B22" s="5" t="s">
        <v>14</v>
      </c>
      <c r="C22" s="11">
        <v>0</v>
      </c>
      <c r="D22" s="11">
        <v>47</v>
      </c>
      <c r="E22" s="11">
        <v>42.99</v>
      </c>
    </row>
    <row r="23" spans="1:5" s="15" customFormat="1" x14ac:dyDescent="0.2">
      <c r="A23" s="12"/>
      <c r="B23" s="16" t="s">
        <v>65</v>
      </c>
      <c r="C23" s="14"/>
      <c r="D23" s="14">
        <v>20</v>
      </c>
      <c r="E23" s="14">
        <v>16</v>
      </c>
    </row>
    <row r="24" spans="1:5" s="15" customFormat="1" ht="25.5" x14ac:dyDescent="0.2">
      <c r="A24" s="12"/>
      <c r="B24" s="16" t="s">
        <v>66</v>
      </c>
      <c r="C24" s="14"/>
      <c r="D24" s="14">
        <v>27</v>
      </c>
      <c r="E24" s="14">
        <v>27</v>
      </c>
    </row>
    <row r="25" spans="1:5" ht="25.5" x14ac:dyDescent="0.2">
      <c r="A25" s="4" t="s">
        <v>15</v>
      </c>
      <c r="B25" s="5" t="s">
        <v>16</v>
      </c>
      <c r="C25" s="11">
        <v>0</v>
      </c>
      <c r="D25" s="11">
        <v>2953.6</v>
      </c>
      <c r="E25" s="11">
        <v>1609.8665600000002</v>
      </c>
    </row>
    <row r="26" spans="1:5" s="35" customFormat="1" x14ac:dyDescent="0.2">
      <c r="A26" s="32"/>
      <c r="B26" s="33" t="s">
        <v>67</v>
      </c>
      <c r="C26" s="34"/>
      <c r="D26" s="34">
        <v>12</v>
      </c>
      <c r="E26" s="34">
        <v>11.99</v>
      </c>
    </row>
    <row r="27" spans="1:5" s="35" customFormat="1" x14ac:dyDescent="0.2">
      <c r="A27" s="32"/>
      <c r="B27" s="33" t="s">
        <v>68</v>
      </c>
      <c r="C27" s="34"/>
      <c r="D27" s="34">
        <v>10.8</v>
      </c>
      <c r="E27" s="34">
        <v>10.8</v>
      </c>
    </row>
    <row r="28" spans="1:5" s="9" customFormat="1" ht="25.5" x14ac:dyDescent="0.2">
      <c r="A28" s="7"/>
      <c r="B28" s="10" t="s">
        <v>69</v>
      </c>
      <c r="C28" s="8"/>
      <c r="D28" s="34">
        <v>60</v>
      </c>
      <c r="E28" s="34">
        <v>60</v>
      </c>
    </row>
    <row r="29" spans="1:5" s="9" customFormat="1" ht="25.5" x14ac:dyDescent="0.2">
      <c r="A29" s="7"/>
      <c r="B29" s="10" t="s">
        <v>70</v>
      </c>
      <c r="C29" s="8"/>
      <c r="D29" s="34">
        <v>60</v>
      </c>
      <c r="E29" s="34">
        <v>60</v>
      </c>
    </row>
    <row r="30" spans="1:5" s="9" customFormat="1" ht="25.5" x14ac:dyDescent="0.2">
      <c r="A30" s="7"/>
      <c r="B30" s="10" t="s">
        <v>71</v>
      </c>
      <c r="C30" s="8"/>
      <c r="D30" s="34">
        <v>1570.86</v>
      </c>
      <c r="E30" s="34">
        <v>502.66300000000001</v>
      </c>
    </row>
    <row r="31" spans="1:5" s="9" customFormat="1" ht="37.5" customHeight="1" x14ac:dyDescent="0.2">
      <c r="A31" s="7"/>
      <c r="B31" s="10" t="s">
        <v>72</v>
      </c>
      <c r="C31" s="8"/>
      <c r="D31" s="34">
        <v>1239.932</v>
      </c>
      <c r="E31" s="34">
        <v>964.41300000000001</v>
      </c>
    </row>
    <row r="32" spans="1:5" x14ac:dyDescent="0.2">
      <c r="A32" s="4" t="s">
        <v>17</v>
      </c>
      <c r="B32" s="5" t="s">
        <v>18</v>
      </c>
      <c r="C32" s="11">
        <v>0</v>
      </c>
      <c r="D32" s="11">
        <v>250.3</v>
      </c>
      <c r="E32" s="11">
        <v>109.88372</v>
      </c>
    </row>
    <row r="33" spans="1:5" s="15" customFormat="1" ht="30" customHeight="1" x14ac:dyDescent="0.2">
      <c r="A33" s="12"/>
      <c r="B33" s="13" t="s">
        <v>75</v>
      </c>
      <c r="C33" s="14"/>
      <c r="D33" s="14">
        <v>70</v>
      </c>
      <c r="E33" s="14">
        <v>69.900000000000006</v>
      </c>
    </row>
    <row r="34" spans="1:5" s="15" customFormat="1" ht="42" customHeight="1" x14ac:dyDescent="0.2">
      <c r="A34" s="12"/>
      <c r="B34" s="13" t="s">
        <v>73</v>
      </c>
      <c r="C34" s="14"/>
      <c r="D34" s="14">
        <v>140.30000000000001</v>
      </c>
      <c r="E34" s="14">
        <v>0</v>
      </c>
    </row>
    <row r="35" spans="1:5" s="15" customFormat="1" ht="25.5" x14ac:dyDescent="0.2">
      <c r="A35" s="12"/>
      <c r="B35" s="13" t="s">
        <v>74</v>
      </c>
      <c r="C35" s="14"/>
      <c r="D35" s="14">
        <v>40</v>
      </c>
      <c r="E35" s="14">
        <v>40</v>
      </c>
    </row>
    <row r="36" spans="1:5" ht="25.5" x14ac:dyDescent="0.2">
      <c r="A36" s="4" t="s">
        <v>19</v>
      </c>
      <c r="B36" s="5" t="s">
        <v>20</v>
      </c>
      <c r="C36" s="11">
        <v>0</v>
      </c>
      <c r="D36" s="11">
        <v>2289.8000000000002</v>
      </c>
      <c r="E36" s="11">
        <v>1640</v>
      </c>
    </row>
    <row r="37" spans="1:5" s="15" customFormat="1" ht="42" customHeight="1" x14ac:dyDescent="0.2">
      <c r="A37" s="12"/>
      <c r="B37" s="13" t="s">
        <v>76</v>
      </c>
      <c r="C37" s="14"/>
      <c r="D37" s="14">
        <v>1.1000000000000001</v>
      </c>
      <c r="E37" s="14">
        <v>1.1000000000000001</v>
      </c>
    </row>
    <row r="38" spans="1:5" s="15" customFormat="1" ht="42" customHeight="1" x14ac:dyDescent="0.2">
      <c r="A38" s="12"/>
      <c r="B38" s="13" t="s">
        <v>77</v>
      </c>
      <c r="C38" s="14"/>
      <c r="D38" s="14">
        <v>28.5</v>
      </c>
      <c r="E38" s="14">
        <v>28.4</v>
      </c>
    </row>
    <row r="39" spans="1:5" s="15" customFormat="1" ht="30" customHeight="1" x14ac:dyDescent="0.2">
      <c r="A39" s="12"/>
      <c r="B39" s="13" t="s">
        <v>78</v>
      </c>
      <c r="C39" s="14"/>
      <c r="D39" s="14">
        <v>100</v>
      </c>
      <c r="E39" s="14">
        <v>99.2</v>
      </c>
    </row>
    <row r="40" spans="1:5" s="15" customFormat="1" ht="42" customHeight="1" x14ac:dyDescent="0.2">
      <c r="A40" s="12"/>
      <c r="B40" s="13" t="s">
        <v>79</v>
      </c>
      <c r="C40" s="14"/>
      <c r="D40" s="14">
        <v>2.2999999999999998</v>
      </c>
      <c r="E40" s="14">
        <v>0</v>
      </c>
    </row>
    <row r="41" spans="1:5" s="15" customFormat="1" ht="42" customHeight="1" x14ac:dyDescent="0.2">
      <c r="A41" s="12"/>
      <c r="B41" s="13" t="s">
        <v>159</v>
      </c>
      <c r="C41" s="14"/>
      <c r="D41" s="14">
        <v>123.35</v>
      </c>
      <c r="E41" s="14">
        <v>37</v>
      </c>
    </row>
    <row r="42" spans="1:5" s="15" customFormat="1" ht="69" customHeight="1" x14ac:dyDescent="0.2">
      <c r="A42" s="12"/>
      <c r="B42" s="13" t="s">
        <v>160</v>
      </c>
      <c r="C42" s="14"/>
      <c r="D42" s="14">
        <v>15.75</v>
      </c>
      <c r="E42" s="14">
        <v>4.7</v>
      </c>
    </row>
    <row r="43" spans="1:5" s="15" customFormat="1" ht="57" customHeight="1" x14ac:dyDescent="0.2">
      <c r="A43" s="12"/>
      <c r="B43" s="13" t="s">
        <v>80</v>
      </c>
      <c r="C43" s="14"/>
      <c r="D43" s="14">
        <v>83.6</v>
      </c>
      <c r="E43" s="14">
        <v>25.2</v>
      </c>
    </row>
    <row r="44" spans="1:5" s="15" customFormat="1" ht="72" customHeight="1" x14ac:dyDescent="0.2">
      <c r="A44" s="12"/>
      <c r="B44" s="13" t="s">
        <v>81</v>
      </c>
      <c r="C44" s="14"/>
      <c r="D44" s="14">
        <v>1488.8</v>
      </c>
      <c r="E44" s="14">
        <v>1310.8</v>
      </c>
    </row>
    <row r="45" spans="1:5" s="15" customFormat="1" ht="38.25" x14ac:dyDescent="0.2">
      <c r="A45" s="12"/>
      <c r="B45" s="13" t="s">
        <v>82</v>
      </c>
      <c r="C45" s="14"/>
      <c r="D45" s="14">
        <v>156</v>
      </c>
      <c r="E45" s="14">
        <v>46.8</v>
      </c>
    </row>
    <row r="46" spans="1:5" s="15" customFormat="1" ht="76.5" x14ac:dyDescent="0.2">
      <c r="A46" s="12"/>
      <c r="B46" s="13" t="s">
        <v>83</v>
      </c>
      <c r="C46" s="14"/>
      <c r="D46" s="14">
        <v>290.36</v>
      </c>
      <c r="E46" s="14">
        <v>86.8</v>
      </c>
    </row>
    <row r="47" spans="1:5" x14ac:dyDescent="0.2">
      <c r="A47" s="4" t="s">
        <v>21</v>
      </c>
      <c r="B47" s="5" t="s">
        <v>22</v>
      </c>
      <c r="C47" s="11">
        <v>0</v>
      </c>
      <c r="D47" s="11">
        <v>3527.3530000000001</v>
      </c>
      <c r="E47" s="11">
        <v>3255.9353700000001</v>
      </c>
    </row>
    <row r="48" spans="1:5" s="15" customFormat="1" x14ac:dyDescent="0.2">
      <c r="A48" s="12"/>
      <c r="B48" s="13" t="s">
        <v>84</v>
      </c>
      <c r="C48" s="14"/>
      <c r="D48" s="14">
        <v>21</v>
      </c>
      <c r="E48" s="14">
        <v>21</v>
      </c>
    </row>
    <row r="49" spans="1:5" s="15" customFormat="1" x14ac:dyDescent="0.2">
      <c r="A49" s="12"/>
      <c r="B49" s="13" t="s">
        <v>85</v>
      </c>
      <c r="C49" s="14"/>
      <c r="D49" s="14">
        <v>81.5</v>
      </c>
      <c r="E49" s="14">
        <v>81.5</v>
      </c>
    </row>
    <row r="50" spans="1:5" s="15" customFormat="1" x14ac:dyDescent="0.2">
      <c r="A50" s="12"/>
      <c r="B50" s="13" t="s">
        <v>86</v>
      </c>
      <c r="C50" s="14"/>
      <c r="D50" s="14">
        <v>40</v>
      </c>
      <c r="E50" s="14">
        <v>40</v>
      </c>
    </row>
    <row r="51" spans="1:5" s="15" customFormat="1" ht="178.5" x14ac:dyDescent="0.2">
      <c r="A51" s="12"/>
      <c r="B51" s="13" t="s">
        <v>87</v>
      </c>
      <c r="C51" s="14"/>
      <c r="D51" s="14">
        <v>228.9</v>
      </c>
      <c r="E51" s="14">
        <v>228.7</v>
      </c>
    </row>
    <row r="52" spans="1:5" s="15" customFormat="1" ht="16.5" customHeight="1" x14ac:dyDescent="0.2">
      <c r="A52" s="12"/>
      <c r="B52" s="13" t="s">
        <v>98</v>
      </c>
      <c r="C52" s="14"/>
      <c r="D52" s="14">
        <v>37.1</v>
      </c>
      <c r="E52" s="14">
        <v>36</v>
      </c>
    </row>
    <row r="53" spans="1:5" s="15" customFormat="1" ht="25.5" x14ac:dyDescent="0.2">
      <c r="A53" s="12"/>
      <c r="B53" s="13" t="s">
        <v>88</v>
      </c>
      <c r="C53" s="14"/>
      <c r="D53" s="14">
        <v>8.1</v>
      </c>
      <c r="E53" s="14">
        <v>8</v>
      </c>
    </row>
    <row r="54" spans="1:5" s="15" customFormat="1" ht="38.25" x14ac:dyDescent="0.2">
      <c r="A54" s="12"/>
      <c r="B54" s="13" t="s">
        <v>89</v>
      </c>
      <c r="C54" s="14"/>
      <c r="D54" s="14">
        <v>38.299999999999997</v>
      </c>
      <c r="E54" s="14">
        <v>38.1</v>
      </c>
    </row>
    <row r="55" spans="1:5" s="15" customFormat="1" x14ac:dyDescent="0.2">
      <c r="A55" s="12"/>
      <c r="B55" s="13" t="s">
        <v>90</v>
      </c>
      <c r="C55" s="14"/>
      <c r="D55" s="14">
        <v>152.65</v>
      </c>
      <c r="E55" s="14">
        <v>152.5</v>
      </c>
    </row>
    <row r="56" spans="1:5" s="15" customFormat="1" x14ac:dyDescent="0.2">
      <c r="A56" s="12"/>
      <c r="B56" s="13" t="s">
        <v>91</v>
      </c>
      <c r="C56" s="14"/>
      <c r="D56" s="14">
        <v>100</v>
      </c>
      <c r="E56" s="14">
        <v>99.9</v>
      </c>
    </row>
    <row r="57" spans="1:5" s="15" customFormat="1" ht="51" x14ac:dyDescent="0.2">
      <c r="A57" s="12"/>
      <c r="B57" s="13" t="s">
        <v>92</v>
      </c>
      <c r="C57" s="14"/>
      <c r="D57" s="14">
        <v>1176.9000000000001</v>
      </c>
      <c r="E57" s="14">
        <v>1176.9000000000001</v>
      </c>
    </row>
    <row r="58" spans="1:5" s="15" customFormat="1" ht="38.25" x14ac:dyDescent="0.2">
      <c r="A58" s="12"/>
      <c r="B58" s="13" t="s">
        <v>93</v>
      </c>
      <c r="C58" s="14"/>
      <c r="D58" s="14">
        <v>1355.7</v>
      </c>
      <c r="E58" s="14">
        <v>1355.5</v>
      </c>
    </row>
    <row r="59" spans="1:5" s="15" customFormat="1" ht="64.5" customHeight="1" x14ac:dyDescent="0.2">
      <c r="A59" s="12"/>
      <c r="B59" s="13" t="s">
        <v>166</v>
      </c>
      <c r="C59" s="14"/>
      <c r="D59" s="14">
        <v>3.2</v>
      </c>
      <c r="E59" s="14">
        <v>3.2</v>
      </c>
    </row>
    <row r="60" spans="1:5" s="15" customFormat="1" ht="66" customHeight="1" x14ac:dyDescent="0.2">
      <c r="A60" s="12"/>
      <c r="B60" s="13" t="s">
        <v>167</v>
      </c>
      <c r="C60" s="14"/>
      <c r="D60" s="14">
        <v>6.4</v>
      </c>
      <c r="E60" s="14">
        <v>6.4</v>
      </c>
    </row>
    <row r="61" spans="1:5" s="15" customFormat="1" ht="28.5" customHeight="1" x14ac:dyDescent="0.2">
      <c r="A61" s="12"/>
      <c r="B61" s="13" t="s">
        <v>94</v>
      </c>
      <c r="C61" s="14"/>
      <c r="D61" s="14">
        <v>3</v>
      </c>
      <c r="E61" s="14">
        <v>3</v>
      </c>
    </row>
    <row r="62" spans="1:5" s="15" customFormat="1" ht="33.75" customHeight="1" x14ac:dyDescent="0.2">
      <c r="A62" s="12"/>
      <c r="B62" s="13" t="s">
        <v>95</v>
      </c>
      <c r="C62" s="14"/>
      <c r="D62" s="14">
        <v>3</v>
      </c>
      <c r="E62" s="14">
        <v>3</v>
      </c>
    </row>
    <row r="63" spans="1:5" s="15" customFormat="1" ht="33.75" customHeight="1" x14ac:dyDescent="0.2">
      <c r="A63" s="12"/>
      <c r="B63" s="13" t="s">
        <v>169</v>
      </c>
      <c r="C63" s="14"/>
      <c r="D63" s="14">
        <v>5.0999999999999996</v>
      </c>
      <c r="E63" s="14">
        <v>0</v>
      </c>
    </row>
    <row r="64" spans="1:5" s="15" customFormat="1" ht="26.25" customHeight="1" x14ac:dyDescent="0.2">
      <c r="A64" s="12"/>
      <c r="B64" s="13" t="s">
        <v>96</v>
      </c>
      <c r="C64" s="14"/>
      <c r="D64" s="14">
        <v>2.2999999999999998</v>
      </c>
      <c r="E64" s="14">
        <v>0</v>
      </c>
    </row>
    <row r="65" spans="1:5" s="15" customFormat="1" ht="54.75" customHeight="1" x14ac:dyDescent="0.2">
      <c r="A65" s="12"/>
      <c r="B65" s="13" t="s">
        <v>168</v>
      </c>
      <c r="C65" s="14"/>
      <c r="D65" s="14">
        <v>262</v>
      </c>
      <c r="E65" s="14">
        <v>0</v>
      </c>
    </row>
    <row r="66" spans="1:5" s="15" customFormat="1" ht="25.5" x14ac:dyDescent="0.2">
      <c r="A66" s="12"/>
      <c r="B66" s="13" t="s">
        <v>97</v>
      </c>
      <c r="C66" s="14"/>
      <c r="D66" s="14">
        <v>2.2000000000000002</v>
      </c>
      <c r="E66" s="14">
        <v>2.2000000000000002</v>
      </c>
    </row>
    <row r="67" spans="1:5" ht="25.5" x14ac:dyDescent="0.2">
      <c r="A67" s="4" t="s">
        <v>99</v>
      </c>
      <c r="B67" s="5" t="s">
        <v>100</v>
      </c>
      <c r="C67" s="11">
        <v>0</v>
      </c>
      <c r="D67" s="11">
        <v>1059.5</v>
      </c>
      <c r="E67" s="11">
        <v>613.54894999999999</v>
      </c>
    </row>
    <row r="68" spans="1:5" s="15" customFormat="1" ht="38.25" x14ac:dyDescent="0.2">
      <c r="A68" s="12"/>
      <c r="B68" s="13" t="s">
        <v>101</v>
      </c>
      <c r="C68" s="14"/>
      <c r="D68" s="14">
        <v>61.5</v>
      </c>
      <c r="E68" s="14">
        <v>0</v>
      </c>
    </row>
    <row r="69" spans="1:5" s="15" customFormat="1" ht="25.5" x14ac:dyDescent="0.2">
      <c r="A69" s="12"/>
      <c r="B69" s="13" t="s">
        <v>105</v>
      </c>
      <c r="C69" s="14"/>
      <c r="D69" s="14">
        <v>117</v>
      </c>
      <c r="E69" s="14">
        <v>116.5</v>
      </c>
    </row>
    <row r="70" spans="1:5" s="15" customFormat="1" ht="38.25" x14ac:dyDescent="0.2">
      <c r="A70" s="12"/>
      <c r="B70" s="13" t="s">
        <v>102</v>
      </c>
      <c r="C70" s="14"/>
      <c r="D70" s="14">
        <v>86</v>
      </c>
      <c r="E70" s="14">
        <v>76.7</v>
      </c>
    </row>
    <row r="71" spans="1:5" s="15" customFormat="1" ht="38.25" customHeight="1" x14ac:dyDescent="0.2">
      <c r="A71" s="12"/>
      <c r="B71" s="13" t="s">
        <v>103</v>
      </c>
      <c r="C71" s="14"/>
      <c r="D71" s="14">
        <v>25</v>
      </c>
      <c r="E71" s="14">
        <v>25</v>
      </c>
    </row>
    <row r="72" spans="1:5" s="15" customFormat="1" ht="51" x14ac:dyDescent="0.2">
      <c r="A72" s="12"/>
      <c r="B72" s="13" t="s">
        <v>104</v>
      </c>
      <c r="C72" s="14"/>
      <c r="D72" s="14">
        <v>770</v>
      </c>
      <c r="E72" s="14">
        <v>395.3</v>
      </c>
    </row>
    <row r="73" spans="1:5" ht="38.25" x14ac:dyDescent="0.2">
      <c r="A73" s="4" t="s">
        <v>23</v>
      </c>
      <c r="B73" s="5" t="s">
        <v>24</v>
      </c>
      <c r="C73" s="11">
        <v>0</v>
      </c>
      <c r="D73" s="11">
        <v>389.2</v>
      </c>
      <c r="E73" s="11">
        <v>285.75584000000003</v>
      </c>
    </row>
    <row r="74" spans="1:5" s="15" customFormat="1" ht="25.5" x14ac:dyDescent="0.2">
      <c r="A74" s="12"/>
      <c r="B74" s="13" t="s">
        <v>106</v>
      </c>
      <c r="C74" s="14"/>
      <c r="D74" s="14">
        <v>180.5</v>
      </c>
      <c r="E74" s="14">
        <v>180.5</v>
      </c>
    </row>
    <row r="75" spans="1:5" s="15" customFormat="1" ht="51" x14ac:dyDescent="0.2">
      <c r="A75" s="12"/>
      <c r="B75" s="30" t="s">
        <v>165</v>
      </c>
      <c r="C75" s="14"/>
      <c r="D75" s="14">
        <v>8.6999999999999993</v>
      </c>
      <c r="E75" s="14">
        <v>8.6999999999999993</v>
      </c>
    </row>
    <row r="76" spans="1:5" s="15" customFormat="1" ht="25.5" x14ac:dyDescent="0.2">
      <c r="A76" s="12"/>
      <c r="B76" s="13" t="s">
        <v>107</v>
      </c>
      <c r="C76" s="14"/>
      <c r="D76" s="14">
        <v>200</v>
      </c>
      <c r="E76" s="14">
        <v>96.6</v>
      </c>
    </row>
    <row r="77" spans="1:5" ht="38.25" x14ac:dyDescent="0.2">
      <c r="A77" s="4" t="s">
        <v>25</v>
      </c>
      <c r="B77" s="5" t="s">
        <v>26</v>
      </c>
      <c r="C77" s="11">
        <v>0</v>
      </c>
      <c r="D77" s="11">
        <v>4268.598</v>
      </c>
      <c r="E77" s="11">
        <v>0</v>
      </c>
    </row>
    <row r="78" spans="1:5" s="15" customFormat="1" ht="52.5" customHeight="1" x14ac:dyDescent="0.2">
      <c r="A78" s="12"/>
      <c r="B78" s="13" t="s">
        <v>172</v>
      </c>
      <c r="C78" s="14"/>
      <c r="D78" s="14">
        <v>1330</v>
      </c>
      <c r="E78" s="14"/>
    </row>
    <row r="79" spans="1:5" s="15" customFormat="1" ht="68.25" customHeight="1" x14ac:dyDescent="0.2">
      <c r="A79" s="12"/>
      <c r="B79" s="13" t="s">
        <v>173</v>
      </c>
      <c r="C79" s="14"/>
      <c r="D79" s="14">
        <v>338.5</v>
      </c>
      <c r="E79" s="14"/>
    </row>
    <row r="80" spans="1:5" s="15" customFormat="1" ht="50.25" customHeight="1" x14ac:dyDescent="0.2">
      <c r="A80" s="12"/>
      <c r="B80" s="13" t="s">
        <v>174</v>
      </c>
      <c r="C80" s="14"/>
      <c r="D80" s="14">
        <v>2600</v>
      </c>
      <c r="E80" s="14"/>
    </row>
    <row r="81" spans="1:5" ht="38.25" x14ac:dyDescent="0.2">
      <c r="A81" s="4" t="s">
        <v>27</v>
      </c>
      <c r="B81" s="5" t="s">
        <v>28</v>
      </c>
      <c r="C81" s="11">
        <v>0</v>
      </c>
      <c r="D81" s="11">
        <v>775.28200000000004</v>
      </c>
      <c r="E81" s="11">
        <v>78.281800000000004</v>
      </c>
    </row>
    <row r="82" spans="1:5" s="15" customFormat="1" ht="38.25" x14ac:dyDescent="0.2">
      <c r="A82" s="12"/>
      <c r="B82" s="13" t="s">
        <v>108</v>
      </c>
      <c r="C82" s="14"/>
      <c r="D82" s="14">
        <v>697</v>
      </c>
      <c r="E82" s="14"/>
    </row>
    <row r="83" spans="1:5" s="15" customFormat="1" ht="25.5" x14ac:dyDescent="0.2">
      <c r="A83" s="12"/>
      <c r="B83" s="13" t="s">
        <v>109</v>
      </c>
      <c r="C83" s="14"/>
      <c r="D83" s="14">
        <v>78.281999999999996</v>
      </c>
      <c r="E83" s="14">
        <v>78.3</v>
      </c>
    </row>
    <row r="84" spans="1:5" ht="25.5" x14ac:dyDescent="0.2">
      <c r="A84" s="4" t="s">
        <v>29</v>
      </c>
      <c r="B84" s="5" t="s">
        <v>30</v>
      </c>
      <c r="C84" s="11">
        <v>0</v>
      </c>
      <c r="D84" s="11">
        <v>153.9</v>
      </c>
      <c r="E84" s="11">
        <v>153.9</v>
      </c>
    </row>
    <row r="85" spans="1:5" s="15" customFormat="1" ht="25.5" x14ac:dyDescent="0.2">
      <c r="A85" s="12"/>
      <c r="B85" s="13" t="s">
        <v>110</v>
      </c>
      <c r="C85" s="14"/>
      <c r="D85" s="14">
        <v>145.70000000000002</v>
      </c>
      <c r="E85" s="14">
        <v>145.70000000000002</v>
      </c>
    </row>
    <row r="86" spans="1:5" s="15" customFormat="1" ht="25.5" x14ac:dyDescent="0.2">
      <c r="A86" s="12"/>
      <c r="B86" s="13" t="s">
        <v>111</v>
      </c>
      <c r="C86" s="14"/>
      <c r="D86" s="14">
        <v>8.1999999999999993</v>
      </c>
      <c r="E86" s="14">
        <v>8.1999999999999993</v>
      </c>
    </row>
    <row r="87" spans="1:5" ht="25.5" x14ac:dyDescent="0.2">
      <c r="A87" s="4" t="s">
        <v>112</v>
      </c>
      <c r="B87" s="5" t="s">
        <v>113</v>
      </c>
      <c r="C87" s="11">
        <v>0</v>
      </c>
      <c r="D87" s="11">
        <v>13.5</v>
      </c>
      <c r="E87" s="11">
        <v>2.8000000000000003</v>
      </c>
    </row>
    <row r="88" spans="1:5" s="15" customFormat="1" ht="38.25" x14ac:dyDescent="0.2">
      <c r="A88" s="12"/>
      <c r="B88" s="13" t="s">
        <v>114</v>
      </c>
      <c r="C88" s="14"/>
      <c r="D88" s="14">
        <v>13.5</v>
      </c>
      <c r="E88" s="14">
        <v>2.8</v>
      </c>
    </row>
    <row r="89" spans="1:5" x14ac:dyDescent="0.2">
      <c r="A89" s="4" t="s">
        <v>31</v>
      </c>
      <c r="B89" s="5" t="s">
        <v>32</v>
      </c>
      <c r="C89" s="11">
        <v>0</v>
      </c>
      <c r="D89" s="11">
        <v>189</v>
      </c>
      <c r="E89" s="11">
        <v>189</v>
      </c>
    </row>
    <row r="90" spans="1:5" s="15" customFormat="1" ht="38.25" x14ac:dyDescent="0.2">
      <c r="A90" s="12"/>
      <c r="B90" s="13" t="s">
        <v>115</v>
      </c>
      <c r="C90" s="14"/>
      <c r="D90" s="14">
        <v>189</v>
      </c>
      <c r="E90" s="14">
        <v>189</v>
      </c>
    </row>
    <row r="91" spans="1:5" ht="38.25" x14ac:dyDescent="0.2">
      <c r="A91" s="4" t="s">
        <v>33</v>
      </c>
      <c r="B91" s="5" t="s">
        <v>34</v>
      </c>
      <c r="C91" s="11">
        <v>0</v>
      </c>
      <c r="D91" s="11">
        <v>315</v>
      </c>
      <c r="E91" s="11">
        <v>315</v>
      </c>
    </row>
    <row r="92" spans="1:5" s="15" customFormat="1" ht="51" x14ac:dyDescent="0.2">
      <c r="A92" s="12"/>
      <c r="B92" s="13" t="s">
        <v>116</v>
      </c>
      <c r="C92" s="14"/>
      <c r="D92" s="14">
        <v>315</v>
      </c>
      <c r="E92" s="14">
        <v>315</v>
      </c>
    </row>
    <row r="93" spans="1:5" x14ac:dyDescent="0.2">
      <c r="A93" s="4" t="s">
        <v>35</v>
      </c>
      <c r="B93" s="5" t="s">
        <v>36</v>
      </c>
      <c r="C93" s="11">
        <f>C94+C98+C119+C123+C136+C138+C143+C147</f>
        <v>365.2</v>
      </c>
      <c r="D93" s="11">
        <f t="shared" ref="D93:E93" si="0">D94+D98+D119+D123+D136+D138+D143+D147</f>
        <v>8957.8860000000004</v>
      </c>
      <c r="E93" s="11">
        <f t="shared" si="0"/>
        <v>4572.9680799999996</v>
      </c>
    </row>
    <row r="94" spans="1:5" x14ac:dyDescent="0.2">
      <c r="A94" s="4" t="s">
        <v>37</v>
      </c>
      <c r="B94" s="5" t="s">
        <v>38</v>
      </c>
      <c r="C94" s="11">
        <f>SUM(C95:C97)</f>
        <v>0</v>
      </c>
      <c r="D94" s="11">
        <f>SUM(D95:D97)</f>
        <v>80.085000000000008</v>
      </c>
      <c r="E94" s="11">
        <f>SUM(E95:E97)</f>
        <v>65.085000000000008</v>
      </c>
    </row>
    <row r="95" spans="1:5" s="15" customFormat="1" x14ac:dyDescent="0.2">
      <c r="A95" s="12"/>
      <c r="B95" s="13" t="s">
        <v>117</v>
      </c>
      <c r="C95" s="14"/>
      <c r="D95" s="14">
        <v>10.085000000000001</v>
      </c>
      <c r="E95" s="14">
        <v>10.085000000000001</v>
      </c>
    </row>
    <row r="96" spans="1:5" s="15" customFormat="1" x14ac:dyDescent="0.2">
      <c r="A96" s="12"/>
      <c r="B96" s="13" t="s">
        <v>118</v>
      </c>
      <c r="C96" s="14"/>
      <c r="D96" s="14">
        <v>10</v>
      </c>
      <c r="E96" s="14">
        <v>10</v>
      </c>
    </row>
    <row r="97" spans="1:5" s="15" customFormat="1" ht="38.25" x14ac:dyDescent="0.2">
      <c r="A97" s="12"/>
      <c r="B97" s="13" t="s">
        <v>119</v>
      </c>
      <c r="C97" s="14"/>
      <c r="D97" s="14">
        <v>60</v>
      </c>
      <c r="E97" s="14">
        <v>45</v>
      </c>
    </row>
    <row r="98" spans="1:5" ht="51" x14ac:dyDescent="0.2">
      <c r="A98" s="4" t="s">
        <v>39</v>
      </c>
      <c r="B98" s="5" t="s">
        <v>40</v>
      </c>
      <c r="C98" s="11">
        <f>SUM(C99:C118)</f>
        <v>0</v>
      </c>
      <c r="D98" s="11">
        <f>SUM(D99:D118)</f>
        <v>5890</v>
      </c>
      <c r="E98" s="11">
        <f>SUM(E99:E118)</f>
        <v>3758.2</v>
      </c>
    </row>
    <row r="99" spans="1:5" s="19" customFormat="1" x14ac:dyDescent="0.2">
      <c r="A99" s="17"/>
      <c r="B99" s="13" t="s">
        <v>120</v>
      </c>
      <c r="C99" s="18"/>
      <c r="D99" s="18">
        <v>10.7</v>
      </c>
      <c r="E99" s="18">
        <v>10.7</v>
      </c>
    </row>
    <row r="100" spans="1:5" s="19" customFormat="1" x14ac:dyDescent="0.2">
      <c r="A100" s="17"/>
      <c r="B100" s="13" t="s">
        <v>121</v>
      </c>
      <c r="C100" s="18"/>
      <c r="D100" s="18">
        <v>7.6</v>
      </c>
      <c r="E100" s="18">
        <v>7.6</v>
      </c>
    </row>
    <row r="101" spans="1:5" s="19" customFormat="1" ht="25.5" x14ac:dyDescent="0.2">
      <c r="A101" s="17"/>
      <c r="B101" s="13" t="s">
        <v>122</v>
      </c>
      <c r="C101" s="14"/>
      <c r="D101" s="14">
        <v>471.5</v>
      </c>
      <c r="E101" s="14">
        <v>471.4</v>
      </c>
    </row>
    <row r="102" spans="1:5" s="19" customFormat="1" ht="25.5" x14ac:dyDescent="0.2">
      <c r="A102" s="17"/>
      <c r="B102" s="13" t="s">
        <v>123</v>
      </c>
      <c r="C102" s="14"/>
      <c r="D102" s="14">
        <v>516.4</v>
      </c>
      <c r="E102" s="14">
        <v>510.8</v>
      </c>
    </row>
    <row r="103" spans="1:5" s="19" customFormat="1" ht="38.25" x14ac:dyDescent="0.2">
      <c r="A103" s="17"/>
      <c r="B103" s="13" t="s">
        <v>124</v>
      </c>
      <c r="C103" s="14"/>
      <c r="D103" s="14">
        <v>270.39999999999998</v>
      </c>
      <c r="E103" s="14">
        <v>270.39999999999998</v>
      </c>
    </row>
    <row r="104" spans="1:5" s="19" customFormat="1" ht="38.25" x14ac:dyDescent="0.2">
      <c r="A104" s="17"/>
      <c r="B104" s="13" t="s">
        <v>161</v>
      </c>
      <c r="C104" s="14"/>
      <c r="D104" s="14">
        <v>468.6</v>
      </c>
      <c r="E104" s="14"/>
    </row>
    <row r="105" spans="1:5" s="19" customFormat="1" ht="38.25" x14ac:dyDescent="0.2">
      <c r="A105" s="17"/>
      <c r="B105" s="13" t="s">
        <v>125</v>
      </c>
      <c r="C105" s="14"/>
      <c r="D105" s="14">
        <v>311.5</v>
      </c>
      <c r="E105" s="14">
        <v>311.5</v>
      </c>
    </row>
    <row r="106" spans="1:5" s="19" customFormat="1" ht="25.5" x14ac:dyDescent="0.2">
      <c r="A106" s="17"/>
      <c r="B106" s="13" t="s">
        <v>126</v>
      </c>
      <c r="C106" s="14"/>
      <c r="D106" s="14">
        <v>221.2</v>
      </c>
      <c r="E106" s="14">
        <v>67.599999999999994</v>
      </c>
    </row>
    <row r="107" spans="1:5" s="19" customFormat="1" ht="102" x14ac:dyDescent="0.2">
      <c r="A107" s="17"/>
      <c r="B107" s="16" t="s">
        <v>127</v>
      </c>
      <c r="C107" s="14"/>
      <c r="D107" s="14">
        <v>667.6</v>
      </c>
      <c r="E107" s="14">
        <v>655.5</v>
      </c>
    </row>
    <row r="108" spans="1:5" s="19" customFormat="1" ht="63.75" x14ac:dyDescent="0.2">
      <c r="A108" s="17"/>
      <c r="B108" s="16" t="s">
        <v>128</v>
      </c>
      <c r="C108" s="14"/>
      <c r="D108" s="14">
        <v>470.6</v>
      </c>
      <c r="E108" s="14">
        <v>467.4</v>
      </c>
    </row>
    <row r="109" spans="1:5" s="19" customFormat="1" ht="51" x14ac:dyDescent="0.2">
      <c r="A109" s="17"/>
      <c r="B109" s="16" t="s">
        <v>129</v>
      </c>
      <c r="C109" s="14"/>
      <c r="D109" s="14">
        <v>400</v>
      </c>
      <c r="E109" s="14">
        <v>400</v>
      </c>
    </row>
    <row r="110" spans="1:5" s="19" customFormat="1" ht="38.25" x14ac:dyDescent="0.2">
      <c r="A110" s="17"/>
      <c r="B110" s="16" t="s">
        <v>130</v>
      </c>
      <c r="C110" s="20"/>
      <c r="D110" s="20">
        <v>43.9</v>
      </c>
      <c r="E110" s="20">
        <v>43.9</v>
      </c>
    </row>
    <row r="111" spans="1:5" s="19" customFormat="1" ht="38.25" x14ac:dyDescent="0.2">
      <c r="A111" s="17"/>
      <c r="B111" s="16" t="s">
        <v>131</v>
      </c>
      <c r="C111" s="20"/>
      <c r="D111" s="20">
        <v>18.600000000000001</v>
      </c>
      <c r="E111" s="20">
        <v>18.600000000000001</v>
      </c>
    </row>
    <row r="112" spans="1:5" s="19" customFormat="1" ht="38.25" x14ac:dyDescent="0.2">
      <c r="A112" s="17"/>
      <c r="B112" s="16" t="s">
        <v>132</v>
      </c>
      <c r="C112" s="20"/>
      <c r="D112" s="20">
        <v>113.8</v>
      </c>
      <c r="E112" s="20">
        <v>113.8</v>
      </c>
    </row>
    <row r="113" spans="1:5" s="19" customFormat="1" ht="38.25" x14ac:dyDescent="0.2">
      <c r="A113" s="17"/>
      <c r="B113" s="16" t="s">
        <v>162</v>
      </c>
      <c r="C113" s="20"/>
      <c r="D113" s="20">
        <v>750</v>
      </c>
      <c r="E113" s="20"/>
    </row>
    <row r="114" spans="1:5" s="19" customFormat="1" ht="38.25" x14ac:dyDescent="0.2">
      <c r="A114" s="17"/>
      <c r="B114" s="16" t="s">
        <v>163</v>
      </c>
      <c r="C114" s="20"/>
      <c r="D114" s="20">
        <v>119.7</v>
      </c>
      <c r="E114" s="20">
        <v>119.7</v>
      </c>
    </row>
    <row r="115" spans="1:5" s="19" customFormat="1" ht="51" x14ac:dyDescent="0.2">
      <c r="A115" s="17"/>
      <c r="B115" s="13" t="s">
        <v>164</v>
      </c>
      <c r="C115" s="21"/>
      <c r="D115" s="21">
        <v>750</v>
      </c>
      <c r="E115" s="21">
        <v>12.1</v>
      </c>
    </row>
    <row r="116" spans="1:5" s="15" customFormat="1" ht="38.25" x14ac:dyDescent="0.2">
      <c r="A116" s="12"/>
      <c r="B116" s="13" t="s">
        <v>133</v>
      </c>
      <c r="C116" s="14"/>
      <c r="D116" s="14">
        <v>255.2</v>
      </c>
      <c r="E116" s="14">
        <v>254.5</v>
      </c>
    </row>
    <row r="117" spans="1:5" s="15" customFormat="1" ht="38.25" x14ac:dyDescent="0.2">
      <c r="A117" s="12"/>
      <c r="B117" s="13" t="s">
        <v>134</v>
      </c>
      <c r="C117" s="14"/>
      <c r="D117" s="14">
        <v>7.1</v>
      </c>
      <c r="E117" s="14">
        <v>7.1</v>
      </c>
    </row>
    <row r="118" spans="1:5" s="23" customFormat="1" ht="38.25" x14ac:dyDescent="0.2">
      <c r="A118" s="22"/>
      <c r="B118" s="16" t="s">
        <v>135</v>
      </c>
      <c r="C118" s="20"/>
      <c r="D118" s="20">
        <v>15.6</v>
      </c>
      <c r="E118" s="20">
        <v>15.6</v>
      </c>
    </row>
    <row r="119" spans="1:5" ht="25.5" x14ac:dyDescent="0.2">
      <c r="A119" s="4" t="s">
        <v>41</v>
      </c>
      <c r="B119" s="5" t="s">
        <v>42</v>
      </c>
      <c r="C119" s="11">
        <f>SUM(C120:C122)</f>
        <v>0</v>
      </c>
      <c r="D119" s="11">
        <f>SUM(D120:D122)</f>
        <v>57.3</v>
      </c>
      <c r="E119" s="11">
        <f>SUM(E120:E122)</f>
        <v>47.3</v>
      </c>
    </row>
    <row r="120" spans="1:5" s="15" customFormat="1" x14ac:dyDescent="0.2">
      <c r="A120" s="12"/>
      <c r="B120" s="13" t="s">
        <v>136</v>
      </c>
      <c r="C120" s="14"/>
      <c r="D120" s="14">
        <v>36.9</v>
      </c>
      <c r="E120" s="14">
        <v>36.9</v>
      </c>
    </row>
    <row r="121" spans="1:5" s="15" customFormat="1" ht="38.25" x14ac:dyDescent="0.2">
      <c r="A121" s="12"/>
      <c r="B121" s="13" t="s">
        <v>137</v>
      </c>
      <c r="C121" s="14"/>
      <c r="D121" s="14">
        <v>10.4</v>
      </c>
      <c r="E121" s="14">
        <v>10.4</v>
      </c>
    </row>
    <row r="122" spans="1:5" s="15" customFormat="1" ht="38.25" x14ac:dyDescent="0.2">
      <c r="A122" s="12"/>
      <c r="B122" s="13" t="s">
        <v>138</v>
      </c>
      <c r="C122" s="14"/>
      <c r="D122" s="14">
        <v>10</v>
      </c>
      <c r="E122" s="14"/>
    </row>
    <row r="123" spans="1:5" ht="38.25" x14ac:dyDescent="0.2">
      <c r="A123" s="4" t="s">
        <v>43</v>
      </c>
      <c r="B123" s="5" t="s">
        <v>44</v>
      </c>
      <c r="C123" s="11">
        <f>SUM(C124:C135)</f>
        <v>365.2</v>
      </c>
      <c r="D123" s="11">
        <f>SUM(D124:D135)</f>
        <v>308.34500000000003</v>
      </c>
      <c r="E123" s="11">
        <f>SUM(E124:E135)</f>
        <v>215.29999999999998</v>
      </c>
    </row>
    <row r="124" spans="1:5" s="15" customFormat="1" x14ac:dyDescent="0.2">
      <c r="A124" s="12"/>
      <c r="B124" s="24" t="s">
        <v>139</v>
      </c>
      <c r="C124" s="14">
        <v>116.2</v>
      </c>
      <c r="D124" s="25">
        <v>88.15</v>
      </c>
      <c r="E124" s="26">
        <v>0</v>
      </c>
    </row>
    <row r="125" spans="1:5" s="15" customFormat="1" ht="25.5" x14ac:dyDescent="0.2">
      <c r="A125" s="12"/>
      <c r="B125" s="27" t="s">
        <v>140</v>
      </c>
      <c r="C125" s="14">
        <v>11</v>
      </c>
      <c r="D125" s="25">
        <v>4.9450000000000003</v>
      </c>
      <c r="E125" s="26">
        <v>0</v>
      </c>
    </row>
    <row r="126" spans="1:5" s="15" customFormat="1" x14ac:dyDescent="0.2">
      <c r="A126" s="12"/>
      <c r="B126" s="24" t="s">
        <v>141</v>
      </c>
      <c r="C126" s="14">
        <v>122.3</v>
      </c>
      <c r="D126" s="25">
        <v>0</v>
      </c>
      <c r="E126" s="26">
        <v>0</v>
      </c>
    </row>
    <row r="127" spans="1:5" s="15" customFormat="1" x14ac:dyDescent="0.2">
      <c r="A127" s="12"/>
      <c r="B127" s="24" t="s">
        <v>142</v>
      </c>
      <c r="C127" s="14">
        <v>28.4</v>
      </c>
      <c r="D127" s="25">
        <v>12.5</v>
      </c>
      <c r="E127" s="26">
        <v>12.5</v>
      </c>
    </row>
    <row r="128" spans="1:5" s="15" customFormat="1" x14ac:dyDescent="0.2">
      <c r="A128" s="12"/>
      <c r="B128" s="24" t="s">
        <v>143</v>
      </c>
      <c r="C128" s="14">
        <v>77</v>
      </c>
      <c r="D128" s="25">
        <v>0</v>
      </c>
      <c r="E128" s="26">
        <v>0</v>
      </c>
    </row>
    <row r="129" spans="1:5" s="15" customFormat="1" x14ac:dyDescent="0.2">
      <c r="A129" s="12"/>
      <c r="B129" s="24" t="s">
        <v>144</v>
      </c>
      <c r="C129" s="14"/>
      <c r="D129" s="25">
        <v>9.44</v>
      </c>
      <c r="E129" s="26">
        <v>9.4</v>
      </c>
    </row>
    <row r="130" spans="1:5" s="15" customFormat="1" x14ac:dyDescent="0.2">
      <c r="A130" s="12"/>
      <c r="B130" s="24" t="s">
        <v>145</v>
      </c>
      <c r="C130" s="14"/>
      <c r="D130" s="25">
        <v>23.77</v>
      </c>
      <c r="E130" s="26">
        <v>23.8</v>
      </c>
    </row>
    <row r="131" spans="1:5" s="15" customFormat="1" x14ac:dyDescent="0.2">
      <c r="A131" s="12"/>
      <c r="B131" s="24" t="s">
        <v>146</v>
      </c>
      <c r="C131" s="14"/>
      <c r="D131" s="25">
        <v>76.59</v>
      </c>
      <c r="E131" s="26">
        <v>76.599999999999994</v>
      </c>
    </row>
    <row r="132" spans="1:5" s="15" customFormat="1" x14ac:dyDescent="0.2">
      <c r="A132" s="12"/>
      <c r="B132" s="24" t="s">
        <v>147</v>
      </c>
      <c r="C132" s="14"/>
      <c r="D132" s="25">
        <v>6.78</v>
      </c>
      <c r="E132" s="26">
        <v>6.8</v>
      </c>
    </row>
    <row r="133" spans="1:5" s="15" customFormat="1" ht="25.5" x14ac:dyDescent="0.2">
      <c r="A133" s="12"/>
      <c r="B133" s="27" t="s">
        <v>148</v>
      </c>
      <c r="C133" s="14">
        <v>10.3</v>
      </c>
      <c r="D133" s="25">
        <v>7.4</v>
      </c>
      <c r="E133" s="26">
        <v>7.4</v>
      </c>
    </row>
    <row r="134" spans="1:5" s="15" customFormat="1" x14ac:dyDescent="0.2">
      <c r="A134" s="12"/>
      <c r="B134" s="24" t="s">
        <v>156</v>
      </c>
      <c r="C134" s="14"/>
      <c r="D134" s="25">
        <v>57.2</v>
      </c>
      <c r="E134" s="26">
        <v>57.2</v>
      </c>
    </row>
    <row r="135" spans="1:5" s="15" customFormat="1" ht="25.5" x14ac:dyDescent="0.2">
      <c r="A135" s="12"/>
      <c r="B135" s="27" t="s">
        <v>157</v>
      </c>
      <c r="C135" s="14"/>
      <c r="D135" s="25">
        <v>21.57</v>
      </c>
      <c r="E135" s="26">
        <v>21.6</v>
      </c>
    </row>
    <row r="136" spans="1:5" x14ac:dyDescent="0.2">
      <c r="A136" s="4" t="s">
        <v>45</v>
      </c>
      <c r="B136" s="5" t="s">
        <v>46</v>
      </c>
      <c r="C136" s="11">
        <v>0</v>
      </c>
      <c r="D136" s="11">
        <v>126</v>
      </c>
      <c r="E136" s="11">
        <v>125.99997999999999</v>
      </c>
    </row>
    <row r="137" spans="1:5" s="15" customFormat="1" ht="38.25" x14ac:dyDescent="0.2">
      <c r="A137" s="12"/>
      <c r="B137" s="16" t="s">
        <v>149</v>
      </c>
      <c r="C137" s="14"/>
      <c r="D137" s="14">
        <v>126</v>
      </c>
      <c r="E137" s="14">
        <v>126</v>
      </c>
    </row>
    <row r="138" spans="1:5" ht="38.25" x14ac:dyDescent="0.2">
      <c r="A138" s="4" t="s">
        <v>47</v>
      </c>
      <c r="B138" s="5" t="s">
        <v>48</v>
      </c>
      <c r="C138" s="11">
        <f>SUM(C139:C142)</f>
        <v>0</v>
      </c>
      <c r="D138" s="11">
        <f>SUM(D139:D142)</f>
        <v>70.355999999999995</v>
      </c>
      <c r="E138" s="11">
        <f>SUM(E139:E142)</f>
        <v>70.353999999999999</v>
      </c>
    </row>
    <row r="139" spans="1:5" s="15" customFormat="1" x14ac:dyDescent="0.2">
      <c r="A139" s="12"/>
      <c r="B139" s="13" t="s">
        <v>150</v>
      </c>
      <c r="C139" s="14"/>
      <c r="D139" s="14">
        <v>20</v>
      </c>
      <c r="E139" s="14">
        <v>20</v>
      </c>
    </row>
    <row r="140" spans="1:5" s="15" customFormat="1" ht="51" customHeight="1" x14ac:dyDescent="0.2">
      <c r="A140" s="12"/>
      <c r="B140" s="13" t="s">
        <v>151</v>
      </c>
      <c r="C140" s="14"/>
      <c r="D140" s="14">
        <v>15.156000000000001</v>
      </c>
      <c r="E140" s="14">
        <v>15.154</v>
      </c>
    </row>
    <row r="141" spans="1:5" s="15" customFormat="1" ht="15.75" customHeight="1" x14ac:dyDescent="0.2">
      <c r="A141" s="12"/>
      <c r="B141" s="13" t="s">
        <v>152</v>
      </c>
      <c r="C141" s="14"/>
      <c r="D141" s="14">
        <v>14</v>
      </c>
      <c r="E141" s="14">
        <v>14</v>
      </c>
    </row>
    <row r="142" spans="1:5" s="15" customFormat="1" ht="29.25" customHeight="1" x14ac:dyDescent="0.2">
      <c r="A142" s="12"/>
      <c r="B142" s="13" t="s">
        <v>158</v>
      </c>
      <c r="C142" s="14"/>
      <c r="D142" s="14">
        <v>21.2</v>
      </c>
      <c r="E142" s="14">
        <v>21.2</v>
      </c>
    </row>
    <row r="143" spans="1:5" ht="38.25" x14ac:dyDescent="0.2">
      <c r="A143" s="4" t="s">
        <v>23</v>
      </c>
      <c r="B143" s="5" t="s">
        <v>24</v>
      </c>
      <c r="C143" s="11">
        <v>0</v>
      </c>
      <c r="D143" s="11">
        <v>629.80000000000007</v>
      </c>
      <c r="E143" s="11">
        <v>290.72909999999996</v>
      </c>
    </row>
    <row r="144" spans="1:5" s="15" customFormat="1" ht="18" customHeight="1" x14ac:dyDescent="0.2">
      <c r="A144" s="12"/>
      <c r="B144" s="16" t="s">
        <v>153</v>
      </c>
      <c r="C144" s="14"/>
      <c r="D144" s="14">
        <v>50.4</v>
      </c>
      <c r="E144" s="14"/>
    </row>
    <row r="145" spans="1:5" s="15" customFormat="1" ht="19.5" customHeight="1" x14ac:dyDescent="0.2">
      <c r="A145" s="12"/>
      <c r="B145" s="16" t="s">
        <v>154</v>
      </c>
      <c r="C145" s="14"/>
      <c r="D145" s="14">
        <v>49.8</v>
      </c>
      <c r="E145" s="14"/>
    </row>
    <row r="146" spans="1:5" s="15" customFormat="1" ht="25.5" x14ac:dyDescent="0.2">
      <c r="A146" s="12"/>
      <c r="B146" s="16" t="s">
        <v>155</v>
      </c>
      <c r="C146" s="14"/>
      <c r="D146" s="14">
        <v>529.6</v>
      </c>
      <c r="E146" s="14">
        <v>290.7</v>
      </c>
    </row>
    <row r="147" spans="1:5" ht="38.25" x14ac:dyDescent="0.2">
      <c r="A147" s="4" t="s">
        <v>25</v>
      </c>
      <c r="B147" s="5" t="s">
        <v>26</v>
      </c>
      <c r="C147" s="11">
        <v>0</v>
      </c>
      <c r="D147" s="11">
        <v>1796</v>
      </c>
      <c r="E147" s="11">
        <v>0</v>
      </c>
    </row>
    <row r="148" spans="1:5" s="15" customFormat="1" ht="38.25" x14ac:dyDescent="0.2">
      <c r="A148" s="12"/>
      <c r="B148" s="27" t="s">
        <v>170</v>
      </c>
      <c r="C148" s="14"/>
      <c r="D148" s="31">
        <v>902</v>
      </c>
      <c r="E148" s="14"/>
    </row>
    <row r="149" spans="1:5" s="15" customFormat="1" ht="38.25" x14ac:dyDescent="0.2">
      <c r="A149" s="12"/>
      <c r="B149" s="27" t="s">
        <v>171</v>
      </c>
      <c r="C149" s="14"/>
      <c r="D149" s="31">
        <v>894</v>
      </c>
      <c r="E149" s="14"/>
    </row>
    <row r="150" spans="1:5" x14ac:dyDescent="0.2">
      <c r="A150" s="4" t="s">
        <v>49</v>
      </c>
      <c r="B150" s="5" t="s">
        <v>50</v>
      </c>
      <c r="C150" s="11">
        <f>C93+C6</f>
        <v>374.2</v>
      </c>
      <c r="D150" s="11">
        <f>D93+D6</f>
        <v>29237.964</v>
      </c>
      <c r="E150" s="11">
        <f>E93+E6</f>
        <v>16099.942659999997</v>
      </c>
    </row>
    <row r="151" spans="1:5" x14ac:dyDescent="0.2">
      <c r="A151" s="2"/>
      <c r="B151" s="2"/>
      <c r="C151" s="2"/>
      <c r="D151" s="2"/>
      <c r="E151" s="2"/>
    </row>
  </sheetData>
  <mergeCells count="2">
    <mergeCell ref="A2:E2"/>
    <mergeCell ref="A3:E3"/>
  </mergeCells>
  <phoneticPr fontId="5" type="noConversion"/>
  <pageMargins left="0.32" right="0.33" top="0.39370078740157499" bottom="0.39370078740157499" header="0" footer="0"/>
  <pageSetup paperSize="9" scale="51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2018-12-03T14:37:40Z</dcterms:created>
  <dcterms:modified xsi:type="dcterms:W3CDTF">2018-12-17T08:40:50Z</dcterms:modified>
</cp:coreProperties>
</file>